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<sst xmlns="http://schemas.openxmlformats.org/spreadsheetml/2006/main" count="81" uniqueCount="79">
  <si>
    <t>西青区教育局 新建校补充设备购置项目绩效评价指标体系</t>
  </si>
  <si>
    <t>一级评分项</t>
  </si>
  <si>
    <t>分值</t>
  </si>
  <si>
    <t>二级评分项</t>
  </si>
  <si>
    <t>三级评分项</t>
  </si>
  <si>
    <t>评分项解释</t>
  </si>
  <si>
    <t>评分项说明</t>
  </si>
  <si>
    <t>决策</t>
  </si>
  <si>
    <t>项目立项</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</si>
  <si>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</si>
  <si>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</si>
  <si>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</si>
  <si>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</si>
  <si>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</si>
  <si>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</si>
  <si>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t>
  </si>
  <si>
    <t>绩效目标
合理性</t>
  </si>
  <si>
    <t>项目所设定的绩效目标是否依据充分，是否符合客观实际，用以反映和考核项目绩效目标与项目实施的相符情况。</t>
  </si>
  <si>
    <t>评价要点：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</si>
  <si>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</si>
  <si>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</si>
  <si>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</si>
  <si>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资金投入</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</si>
  <si>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</si>
  <si>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</si>
  <si>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</si>
  <si>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</si>
  <si>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</si>
  <si>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</si>
  <si>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过程</t>
  </si>
  <si>
    <t>资金管理</t>
  </si>
  <si>
    <t>资金到位率</t>
  </si>
  <si>
    <t>实际到位资金与预算资金的比率，用以反映和考核资金落实情况对项目实施的总体保障程度。</t>
  </si>
  <si>
    <t>资金到位率=(实际到位资金/预算资金)×lOO%。
实际到位资金：一定时期（本年度或项目期）内落实到具体项目的资金。
预算资金：一定时期（本年度或项目期）内预算安排到具体项目的资金。</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</si>
  <si>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</si>
  <si>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</si>
  <si>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</si>
  <si>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</si>
  <si>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</si>
  <si>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</si>
  <si>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</si>
  <si>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</si>
  <si>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</si>
  <si>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</si>
  <si>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合同管理有效性</t>
  </si>
  <si>
    <t>项目实施是否符合相关管理规定，用以反映和考核相关管理制度的有效执行情况。</t>
  </si>
  <si>
    <t>评价要点：
①是否与供应商签订合同；
②合同内容是否规范；
③是否建立项目合同台账并及时归档；</t>
  </si>
  <si>
    <t>采购管理有效性</t>
  </si>
  <si>
    <t>评价要点：
①政府采购工作是否符合相关法律法规
②采购档案管理是否规范、采购档案是否齐全</t>
  </si>
  <si>
    <t>验收管理有效性</t>
  </si>
  <si>
    <t>评价要点：
①验收管理是否规范
②是否严格执行验收制度</t>
  </si>
  <si>
    <t>资产管理有效性</t>
  </si>
  <si>
    <t>评价要点：
①教学设备在各学校间分配情况
②教学设备到位后是否由专人管理，管理职责是否明确
③是否按照资产管理制度进行管理</t>
  </si>
  <si>
    <t>产出</t>
  </si>
  <si>
    <t>产出数量</t>
  </si>
  <si>
    <t>购置设备实际完成率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</si>
  <si>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</si>
  <si>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</si>
  <si>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</si>
  <si>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购置设备验收通过率</t>
  </si>
  <si>
    <t>项目完成的质量达标产出数与实际产出数的比率，用以反映和考核项目产出质量目标的实现程度。</t>
  </si>
  <si>
    <t>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</si>
  <si>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</si>
  <si>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项目完成及时性</t>
  </si>
  <si>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</si>
  <si>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</si>
  <si>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效益</t>
  </si>
  <si>
    <t>社会效益</t>
  </si>
  <si>
    <t>教学功能改进、满足现代教学需求</t>
  </si>
  <si>
    <t>项目实施有效改善五所学校教学功能、满足现代教学需求。</t>
  </si>
  <si>
    <t>评价要点：通过座谈、现场调研、教师访谈调查问卷等形式，多方了解教学功能改进情况。按显著、较显著、一 般、不显著四档进行 赋分，显著得 3 分， 较显著得 2 分，一般 得 1 分，不显著不得 分。</t>
  </si>
  <si>
    <t>促进地区教育水平整体发展</t>
  </si>
  <si>
    <t>项目实施有效促进地区教育水平整体发展。</t>
  </si>
  <si>
    <t>评价要点：通过座谈、现场调研、教师访谈、 学生访谈、调查问卷等形式，多方了解是否有效促进地区教育水平整体发展。按显著、较显著、一 般、不显著四档进行 赋分，显著得 3 分， 较显著得 2 分，一般 得 1 分，不显著不得 分。</t>
  </si>
  <si>
    <t>可持续发展</t>
  </si>
  <si>
    <t>后续保障措施、反馈机制</t>
  </si>
  <si>
    <t>设备投入使用后的后续保障措施、反馈机制</t>
  </si>
  <si>
    <t>评价要点：教学专用设备完成后，各学校有专人负责管理、损坏后维修有保障，得2.5；对设备质量问题、服务问题建立反馈机制，并作为下一轮招标提供客观依据，得2.5 分；每不符合一项，扣总分 1/2，扣完为止。</t>
  </si>
  <si>
    <t>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</si>
</sst>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theme="1"/>
      <name val="宋体"/>
      <charset val="134"/>
      <scheme val="minor"/>
    </font>
    <font>
      <b/>
      <sz val="18"/>
      <color theme="1"/>
      <name val="宋体"/>
      <charset val="134"/>
      <scheme val="minor"/>
    </font>
    <font>
      <b/>
      <sz val="10"/>
      <color theme="1"/>
      <name val="宋体"/>
      <charset val="134"/>
    </font>
    <font>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
  <sheetViews>
    <sheetView tabSelected="1" workbookViewId="0">
      <selection activeCell="A2" sqref="$A2:$XFD2"/>
    </sheetView>
  </sheetViews>
  <sheetFormatPr defaultColWidth="8.72727272727273" defaultRowHeight="13"/>
  <cols>
    <col min="1" max="1" width="10.1818181818182" style="1" customWidth="1"/>
    <col min="2" max="2" width="5.63636363636364" style="1" customWidth="1"/>
    <col min="3" max="3" width="10.1818181818182" style="1" customWidth="1"/>
    <col min="4" max="4" width="5.63636363636364" style="2" customWidth="1"/>
    <col min="5" max="5" width="13.3636363636364" style="1" customWidth="1"/>
    <col min="6" max="7" width="5.63636363636364" style="1" customWidth="1"/>
    <col min="8" max="8" width="38.8818181818182" style="1" customWidth="1"/>
    <col min="9" max="9" width="59.0909090909091" style="1" customWidth="1"/>
    <col min="10" max="16384" width="8.72727272727273" style="1"/>
  </cols>
  <sheetData>
    <row r="1" s="1" customFormat="1" ht="26" customHeight="1" spans="1:9">
      <c r="A1" s="3" t="s">
        <v>0</v>
      </c>
      <c r="B1" s="3"/>
      <c r="C1" s="3"/>
      <c r="D1" s="3"/>
      <c r="E1" s="3"/>
      <c r="F1" s="3"/>
      <c r="G1" s="3"/>
      <c r="H1" s="3"/>
      <c r="I1" s="3"/>
    </row>
    <row r="2" s="1" customFormat="1" ht="26" customHeight="1" spans="1:9">
      <c r="A2" s="4" t="s">
        <v>1</v>
      </c>
      <c r="B2" s="4" t="s">
        <v>2</v>
      </c>
      <c r="C2" s="4" t="s">
        <v>3</v>
      </c>
      <c r="D2" s="4" t="s">
        <v>2</v>
      </c>
      <c r="E2" s="4" t="s">
        <v>4</v>
      </c>
      <c r="F2" s="4" t="s">
        <v>2</v>
      </c>
      <c r="G2" s="4"/>
      <c r="H2" s="4" t="s">
        <v>5</v>
      </c>
      <c r="I2" s="4" t="s">
        <v>6</v>
      </c>
    </row>
    <row r="3" s="1" customFormat="1" ht="91" spans="1:9">
      <c r="A3" s="5" t="s">
        <v>7</v>
      </c>
      <c r="B3" s="5">
        <f>D3+D5+D7</f>
        <v>20</v>
      </c>
      <c r="C3" s="5" t="s">
        <v>8</v>
      </c>
      <c r="D3" s="5">
        <f t="shared" ref="D3:D7" si="0">F3+F4</f>
        <v>6</v>
      </c>
      <c r="E3" s="5" t="s">
        <v>9</v>
      </c>
      <c r="F3" s="5">
        <v>3</v>
      </c>
      <c r="G3" s="5">
        <v>3</v>
      </c>
      <c r="H3" s="6" t="s">
        <v>10</v>
      </c>
      <c r="I3" s="6" t="s">
        <v>11</v>
      </c>
    </row>
    <row r="4" s="1" customFormat="1" ht="65" spans="1:9">
      <c r="A4" s="5"/>
      <c r="B4" s="5"/>
      <c r="C4" s="5"/>
      <c r="D4" s="5"/>
      <c r="E4" s="5" t="s">
        <v>12</v>
      </c>
      <c r="F4" s="5">
        <v>3</v>
      </c>
      <c r="G4" s="5">
        <v>3</v>
      </c>
      <c r="H4" s="6" t="s">
        <v>13</v>
      </c>
      <c r="I4" s="6" t="s">
        <v>14</v>
      </c>
    </row>
    <row r="5" s="1" customFormat="1" ht="65" spans="1:9">
      <c r="A5" s="5"/>
      <c r="B5" s="5"/>
      <c r="C5" s="5" t="s">
        <v>15</v>
      </c>
      <c r="D5" s="5">
        <f t="shared" si="0"/>
        <v>8</v>
      </c>
      <c r="E5" s="5" t="s">
        <v>16</v>
      </c>
      <c r="F5" s="5">
        <v>4</v>
      </c>
      <c r="G5" s="5">
        <v>4</v>
      </c>
      <c r="H5" s="6" t="s">
        <v>17</v>
      </c>
      <c r="I5" s="6" t="s">
        <v>18</v>
      </c>
    </row>
    <row r="6" s="1" customFormat="1" ht="52" spans="1:9">
      <c r="A6" s="5"/>
      <c r="B6" s="5"/>
      <c r="C6" s="5"/>
      <c r="D6" s="5"/>
      <c r="E6" s="5" t="s">
        <v>19</v>
      </c>
      <c r="F6" s="5">
        <v>4</v>
      </c>
      <c r="G6" s="5">
        <v>3</v>
      </c>
      <c r="H6" s="6" t="s">
        <v>20</v>
      </c>
      <c r="I6" s="6" t="s">
        <v>21</v>
      </c>
    </row>
    <row r="7" s="1" customFormat="1" ht="65" spans="1:9">
      <c r="A7" s="5"/>
      <c r="B7" s="5"/>
      <c r="C7" s="5" t="s">
        <v>22</v>
      </c>
      <c r="D7" s="5">
        <f t="shared" si="0"/>
        <v>6</v>
      </c>
      <c r="E7" s="5" t="s">
        <v>23</v>
      </c>
      <c r="F7" s="5">
        <v>3</v>
      </c>
      <c r="G7" s="5">
        <v>3</v>
      </c>
      <c r="H7" s="6" t="s">
        <v>24</v>
      </c>
      <c r="I7" s="6" t="s">
        <v>25</v>
      </c>
    </row>
    <row r="8" s="1" customFormat="1" ht="39" spans="1:9">
      <c r="A8" s="5"/>
      <c r="B8" s="5"/>
      <c r="C8" s="5"/>
      <c r="D8" s="5"/>
      <c r="E8" s="5" t="s">
        <v>26</v>
      </c>
      <c r="F8" s="5">
        <v>3</v>
      </c>
      <c r="G8" s="5">
        <v>3</v>
      </c>
      <c r="H8" s="6" t="s">
        <v>27</v>
      </c>
      <c r="I8" s="6" t="s">
        <v>28</v>
      </c>
    </row>
    <row r="9" s="1" customFormat="1" ht="39" spans="1:9">
      <c r="A9" s="5" t="s">
        <v>29</v>
      </c>
      <c r="B9" s="5">
        <f>D9+D11+D12</f>
        <v>40</v>
      </c>
      <c r="C9" s="7" t="s">
        <v>30</v>
      </c>
      <c r="D9" s="7">
        <f>F9+F10+F11</f>
        <v>10</v>
      </c>
      <c r="E9" s="5" t="s">
        <v>31</v>
      </c>
      <c r="F9" s="5">
        <v>3</v>
      </c>
      <c r="G9" s="5">
        <v>3</v>
      </c>
      <c r="H9" s="6" t="s">
        <v>32</v>
      </c>
      <c r="I9" s="6" t="s">
        <v>33</v>
      </c>
    </row>
    <row r="10" s="1" customFormat="1" ht="26" spans="1:9">
      <c r="A10" s="5"/>
      <c r="B10" s="5"/>
      <c r="C10" s="8"/>
      <c r="D10" s="8"/>
      <c r="E10" s="5" t="s">
        <v>34</v>
      </c>
      <c r="F10" s="5">
        <v>3</v>
      </c>
      <c r="G10" s="5">
        <v>1.93</v>
      </c>
      <c r="H10" s="6" t="s">
        <v>35</v>
      </c>
      <c r="I10" s="6" t="s">
        <v>36</v>
      </c>
    </row>
    <row r="11" s="1" customFormat="1" ht="78" spans="1:9">
      <c r="A11" s="5"/>
      <c r="B11" s="5"/>
      <c r="C11" s="9"/>
      <c r="D11" s="9"/>
      <c r="E11" s="5" t="s">
        <v>37</v>
      </c>
      <c r="F11" s="5">
        <v>4</v>
      </c>
      <c r="G11" s="5">
        <v>4</v>
      </c>
      <c r="H11" s="6" t="s">
        <v>38</v>
      </c>
      <c r="I11" s="6" t="s">
        <v>39</v>
      </c>
    </row>
    <row r="12" s="1" customFormat="1" ht="39" spans="1:9">
      <c r="A12" s="5"/>
      <c r="B12" s="5"/>
      <c r="C12" s="5" t="s">
        <v>40</v>
      </c>
      <c r="D12" s="5">
        <f>F12+F13+F14+F15+F16</f>
        <v>30</v>
      </c>
      <c r="E12" s="5" t="s">
        <v>41</v>
      </c>
      <c r="F12" s="5">
        <v>6</v>
      </c>
      <c r="G12" s="5">
        <v>6</v>
      </c>
      <c r="H12" s="6" t="s">
        <v>42</v>
      </c>
      <c r="I12" s="6" t="s">
        <v>43</v>
      </c>
    </row>
    <row r="13" s="1" customFormat="1" ht="52" spans="1:9">
      <c r="A13" s="5"/>
      <c r="B13" s="5"/>
      <c r="C13" s="5"/>
      <c r="D13" s="5"/>
      <c r="E13" s="5" t="s">
        <v>44</v>
      </c>
      <c r="F13" s="5">
        <v>6</v>
      </c>
      <c r="G13" s="5">
        <v>3</v>
      </c>
      <c r="H13" s="7" t="s">
        <v>45</v>
      </c>
      <c r="I13" s="6" t="s">
        <v>46</v>
      </c>
    </row>
    <row r="14" s="1" customFormat="1" ht="39" spans="1:9">
      <c r="A14" s="5"/>
      <c r="B14" s="5"/>
      <c r="C14" s="5"/>
      <c r="D14" s="5"/>
      <c r="E14" s="5" t="s">
        <v>47</v>
      </c>
      <c r="F14" s="5">
        <v>6</v>
      </c>
      <c r="G14" s="5">
        <v>4</v>
      </c>
      <c r="H14" s="8"/>
      <c r="I14" s="6" t="s">
        <v>48</v>
      </c>
    </row>
    <row r="15" s="1" customFormat="1" ht="39" spans="1:9">
      <c r="A15" s="5"/>
      <c r="B15" s="5"/>
      <c r="C15" s="5"/>
      <c r="D15" s="5"/>
      <c r="E15" s="5" t="s">
        <v>49</v>
      </c>
      <c r="F15" s="5">
        <v>6</v>
      </c>
      <c r="G15" s="5">
        <v>6</v>
      </c>
      <c r="H15" s="8"/>
      <c r="I15" s="6" t="s">
        <v>50</v>
      </c>
    </row>
    <row r="16" s="1" customFormat="1" ht="52" spans="1:9">
      <c r="A16" s="5"/>
      <c r="B16" s="5"/>
      <c r="C16" s="5"/>
      <c r="D16" s="5"/>
      <c r="E16" s="5" t="s">
        <v>51</v>
      </c>
      <c r="F16" s="5">
        <v>6</v>
      </c>
      <c r="G16" s="5">
        <v>6</v>
      </c>
      <c r="H16" s="10"/>
      <c r="I16" s="6" t="s">
        <v>52</v>
      </c>
    </row>
    <row r="17" s="1" customFormat="1" ht="65" spans="1:9">
      <c r="A17" s="5" t="s">
        <v>53</v>
      </c>
      <c r="B17" s="5">
        <f>D17+D18+D19</f>
        <v>15</v>
      </c>
      <c r="C17" s="5" t="s">
        <v>54</v>
      </c>
      <c r="D17" s="5">
        <f>F17</f>
        <v>5</v>
      </c>
      <c r="E17" s="5" t="s">
        <v>55</v>
      </c>
      <c r="F17" s="5">
        <v>5</v>
      </c>
      <c r="G17" s="5">
        <v>5</v>
      </c>
      <c r="H17" s="11" t="s">
        <v>56</v>
      </c>
      <c r="I17" s="6" t="s">
        <v>57</v>
      </c>
    </row>
    <row r="18" s="1" customFormat="1" ht="52" spans="1:9">
      <c r="A18" s="5"/>
      <c r="B18" s="5"/>
      <c r="C18" s="5" t="s">
        <v>58</v>
      </c>
      <c r="D18" s="5">
        <f>F18</f>
        <v>5</v>
      </c>
      <c r="E18" s="5" t="s">
        <v>59</v>
      </c>
      <c r="F18" s="5">
        <v>5</v>
      </c>
      <c r="G18" s="5">
        <v>5</v>
      </c>
      <c r="H18" s="11" t="s">
        <v>60</v>
      </c>
      <c r="I18" s="6" t="s">
        <v>61</v>
      </c>
    </row>
    <row r="19" s="1" customFormat="1" ht="26" spans="1:9">
      <c r="A19" s="5"/>
      <c r="B19" s="5"/>
      <c r="C19" s="5" t="s">
        <v>62</v>
      </c>
      <c r="D19" s="5">
        <v>5</v>
      </c>
      <c r="E19" s="5" t="s">
        <v>63</v>
      </c>
      <c r="F19" s="5">
        <v>5</v>
      </c>
      <c r="G19" s="5">
        <v>5</v>
      </c>
      <c r="H19" s="11" t="s">
        <v>64</v>
      </c>
      <c r="I19" s="6" t="s">
        <v>65</v>
      </c>
    </row>
    <row r="20" s="1" customFormat="1" ht="39" spans="1:9">
      <c r="A20" s="5" t="s">
        <v>66</v>
      </c>
      <c r="B20" s="5">
        <f>D20+D22</f>
        <v>25</v>
      </c>
      <c r="C20" s="5" t="s">
        <v>67</v>
      </c>
      <c r="D20" s="7">
        <f>F20+F21</f>
        <v>20</v>
      </c>
      <c r="E20" s="5" t="s">
        <v>68</v>
      </c>
      <c r="F20" s="5">
        <v>10</v>
      </c>
      <c r="G20" s="5">
        <v>10</v>
      </c>
      <c r="H20" s="11" t="s">
        <v>69</v>
      </c>
      <c r="I20" s="6" t="s">
        <v>70</v>
      </c>
    </row>
    <row r="21" s="1" customFormat="1" ht="52" spans="1:9">
      <c r="A21" s="5"/>
      <c r="B21" s="5"/>
      <c r="C21" s="5"/>
      <c r="D21" s="9"/>
      <c r="E21" s="5" t="s">
        <v>71</v>
      </c>
      <c r="F21" s="5">
        <v>10</v>
      </c>
      <c r="G21" s="5">
        <v>10</v>
      </c>
      <c r="H21" s="11" t="s">
        <v>72</v>
      </c>
      <c r="I21" s="6" t="s">
        <v>73</v>
      </c>
    </row>
    <row r="22" s="1" customFormat="1" ht="39" spans="1:9">
      <c r="A22" s="5"/>
      <c r="B22" s="5"/>
      <c r="C22" s="5" t="s">
        <v>74</v>
      </c>
      <c r="D22" s="9">
        <v>5</v>
      </c>
      <c r="E22" s="5" t="s">
        <v>75</v>
      </c>
      <c r="F22" s="5">
        <v>5</v>
      </c>
      <c r="G22" s="5">
        <v>2.5</v>
      </c>
      <c r="H22" s="11" t="s">
        <v>76</v>
      </c>
      <c r="I22" s="6" t="s">
        <v>77</v>
      </c>
    </row>
    <row r="23" s="2" customFormat="1" ht="26" customHeight="1" spans="1:9">
      <c r="A23" s="12" t="s">
        <v>78</v>
      </c>
      <c r="B23" s="12">
        <f t="shared" ref="B23:G23" si="1">SUM(B3:B22)</f>
        <v>100</v>
      </c>
      <c r="C23" s="12"/>
      <c r="D23" s="12">
        <f t="shared" si="1"/>
        <v>100</v>
      </c>
      <c r="E23" s="12"/>
      <c r="F23" s="12">
        <f t="shared" si="1"/>
        <v>100</v>
      </c>
      <c r="G23" s="12">
        <f t="shared" si="1"/>
        <v>90.43</v>
      </c>
      <c r="H23" s="12"/>
      <c r="I23" s="12"/>
    </row>
  </sheetData>
  <mergeCells count="22">
    <mergeCell ref="A1:I1"/>
    <mergeCell ref="A3:A8"/>
    <mergeCell ref="A9:A16"/>
    <mergeCell ref="A17:A19"/>
    <mergeCell ref="A20:A22"/>
    <mergeCell ref="B3:B8"/>
    <mergeCell ref="B9:B16"/>
    <mergeCell ref="B17:B19"/>
    <mergeCell ref="B20:B22"/>
    <mergeCell ref="C3:C4"/>
    <mergeCell ref="C5:C6"/>
    <mergeCell ref="C7:C8"/>
    <mergeCell ref="C9:C11"/>
    <mergeCell ref="C12:C16"/>
    <mergeCell ref="C20:C21"/>
    <mergeCell ref="D3:D4"/>
    <mergeCell ref="D5:D6"/>
    <mergeCell ref="D7:D8"/>
    <mergeCell ref="D9:D11"/>
    <mergeCell ref="D12:D16"/>
    <mergeCell ref="D20:D21"/>
    <mergeCell ref="H13:H16"/>
  </mergeCells>
  <pageMargins left="0.751388888888889" right="0.751388888888889" top="1" bottom="0.314583333333333" header="0.5" footer="0.5"/>
  <pageSetup paperSize="9" scale="8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Company>潮州市直及下属单位</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18822</dc:creator>
  <cp:lastModifiedBy>刘朋惠</cp:lastModifiedBy>
  <dcterms:created xsi:type="dcterms:W3CDTF">2022-06-15T03:26:00Z</dcterms:created>
  <dcterms:modified xsi:type="dcterms:W3CDTF">2022-07-07T02:42:10Z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38B9D343D6FB4585A456465A41BAC3F6</vt:lpwstr>
  </property>
  <property fmtid="{D5CDD505-2E9C-101B-9397-08002B2CF9AE}" pid="3" name="KSOProductBuildVer">
    <vt:lpwstr>2052-11.1.0.11830</vt:lpwstr>
  </property>
</Properties>
</file>